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<sst xmlns="http://schemas.openxmlformats.org/spreadsheetml/2006/main" count="72" uniqueCount="59">
  <si>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</si>
  <si>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</si>
  <si>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</si>
  <si>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</si>
  <si>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朝阳区精神卫生特色服务项目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</si>
  <si>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</si>
  <si>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</si>
  <si>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</si>
  <si>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</si>
  <si>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</si>
  <si>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</si>
  <si>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</si>
  <si>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</si>
  <si>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</si>
  <si>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</si>
  <si>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</si>
  <si>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</si>
  <si>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</si>
  <si>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</si>
  <si>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</si>
  <si>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</si>
  <si>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</si>
  <si>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</si>
  <si>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</si>
  <si>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开展特色项目工作，积极探索社区精神卫生工作的创新模式，有效促进适宜专业技术在社区的推广和转化。针对辖区内初高中在校生开展整体普查，利用可视化量表评估考试焦虑、睡眠质量和人格特征现状。综合分析结果提供针对性心理讲座和咨询指导等心理保健服务，完善青少年心理健康问题的预防策略。</t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</si>
  <si>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</si>
  <si>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</si>
  <si>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</si>
  <si>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</si>
  <si>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</si>
  <si>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</si>
  <si>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</si>
  <si>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</si>
  <si>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</si>
  <si>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</si>
  <si>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</si>
  <si>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</si>
  <si>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调查人数</t>
  </si>
  <si>
    <t>≥</t>
  </si>
  <si>
    <t>700</t>
  </si>
  <si>
    <t>人数</t>
  </si>
  <si>
    <t>质量指标</t>
  </si>
  <si>
    <t>工作完成率</t>
  </si>
  <si>
    <t>=</t>
  </si>
  <si>
    <t>%</t>
  </si>
  <si>
    <t>时效指标</t>
  </si>
  <si>
    <t>完成时间</t>
  </si>
  <si>
    <t>年</t>
  </si>
  <si>
    <t>成本指标</t>
  </si>
  <si>
    <t>经济成本指标</t>
  </si>
  <si>
    <t>资金成本</t>
  </si>
  <si>
    <t>万元</t>
  </si>
  <si>
    <t>效益指标</t>
  </si>
  <si>
    <t>社会效益指标</t>
  </si>
  <si>
    <t>提供针对性心理讲座和咨询指导等心理保健服务，完善青少年心理健康问题的预防策略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</si>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</sst>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3" fillId="11" borderId="12" applyNumberFormat="0" applyAlignment="0" applyProtection="0">
      <alignment vertical="center"/>
    </xf>
    <xf numFmtId="0" fontId="27" fillId="11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1"/>
  <sheetViews>
    <sheetView tabSelected="1" workbookViewId="0">
      <selection activeCell="S35" sqref="S35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9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3" t="s">
        <v>8</v>
      </c>
      <c r="M5" s="34"/>
      <c r="N5" s="34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1.5</v>
      </c>
      <c r="I7" s="16"/>
      <c r="J7" s="14">
        <f>SUM(J8:K10)</f>
        <v>1.5</v>
      </c>
      <c r="K7" s="16"/>
      <c r="L7" s="5">
        <v>10</v>
      </c>
      <c r="M7" s="35">
        <f>J7/H7</f>
        <v>1</v>
      </c>
      <c r="N7" s="36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1.5</v>
      </c>
      <c r="I8" s="16"/>
      <c r="J8" s="37">
        <v>1.5</v>
      </c>
      <c r="K8" s="37"/>
      <c r="L8" s="7" t="s">
        <v>18</v>
      </c>
      <c r="M8" s="35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7">
        <v>0</v>
      </c>
      <c r="K9" s="37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7">
        <v>0</v>
      </c>
      <c r="K10" s="37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55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29" customHeight="1" spans="1:14">
      <c r="A14" s="9"/>
      <c r="B14" s="5" t="s">
        <v>35</v>
      </c>
      <c r="C14" s="5" t="s">
        <v>36</v>
      </c>
      <c r="D14" s="21" t="s">
        <v>37</v>
      </c>
      <c r="E14" s="22"/>
      <c r="F14" s="22"/>
      <c r="G14" s="23" t="s">
        <v>38</v>
      </c>
      <c r="H14" s="24" t="s">
        <v>39</v>
      </c>
      <c r="I14" s="6" t="s">
        <v>40</v>
      </c>
      <c r="J14" s="19">
        <v>700</v>
      </c>
      <c r="K14" s="7">
        <v>15</v>
      </c>
      <c r="L14" s="7"/>
      <c r="M14" s="36">
        <v>15</v>
      </c>
      <c r="N14" s="7"/>
    </row>
    <row r="15" ht="29" customHeight="1" spans="1:14">
      <c r="A15" s="9"/>
      <c r="B15" s="5"/>
      <c r="C15" s="5" t="s">
        <v>41</v>
      </c>
      <c r="D15" s="21" t="s">
        <v>42</v>
      </c>
      <c r="E15" s="22"/>
      <c r="F15" s="22"/>
      <c r="G15" s="25" t="s">
        <v>43</v>
      </c>
      <c r="H15" s="24">
        <v>100</v>
      </c>
      <c r="I15" s="7" t="s">
        <v>44</v>
      </c>
      <c r="J15" s="24">
        <v>100</v>
      </c>
      <c r="K15" s="7">
        <v>15</v>
      </c>
      <c r="L15" s="7"/>
      <c r="M15" s="36">
        <v>15</v>
      </c>
      <c r="N15" s="7"/>
    </row>
    <row r="16" ht="29" customHeight="1" spans="1:14">
      <c r="A16" s="9"/>
      <c r="B16" s="5"/>
      <c r="C16" s="5" t="s">
        <v>45</v>
      </c>
      <c r="D16" s="21" t="s">
        <v>46</v>
      </c>
      <c r="E16" s="24"/>
      <c r="F16" s="24"/>
      <c r="G16" s="25" t="s">
        <v>43</v>
      </c>
      <c r="H16" s="24">
        <v>1</v>
      </c>
      <c r="I16" s="7" t="s">
        <v>47</v>
      </c>
      <c r="J16" s="19">
        <v>1</v>
      </c>
      <c r="K16" s="7">
        <v>15</v>
      </c>
      <c r="L16" s="7"/>
      <c r="M16" s="36">
        <v>15</v>
      </c>
      <c r="N16" s="7"/>
    </row>
    <row r="17" ht="29" customHeight="1" spans="1:14">
      <c r="A17" s="9"/>
      <c r="B17" s="26" t="s">
        <v>48</v>
      </c>
      <c r="C17" s="20" t="s">
        <v>49</v>
      </c>
      <c r="D17" s="21" t="s">
        <v>50</v>
      </c>
      <c r="E17" s="24"/>
      <c r="F17" s="24"/>
      <c r="G17" s="25" t="s">
        <v>43</v>
      </c>
      <c r="H17" s="27">
        <v>1.5</v>
      </c>
      <c r="I17" s="7" t="s">
        <v>51</v>
      </c>
      <c r="J17" s="19">
        <f>J8</f>
        <v>1.5</v>
      </c>
      <c r="K17" s="7">
        <v>15</v>
      </c>
      <c r="L17" s="7"/>
      <c r="M17" s="36">
        <v>15</v>
      </c>
      <c r="N17" s="7"/>
    </row>
    <row r="18" ht="49" customHeight="1" spans="1:14">
      <c r="A18" s="9"/>
      <c r="B18" s="5" t="s">
        <v>52</v>
      </c>
      <c r="C18" s="28" t="s">
        <v>53</v>
      </c>
      <c r="D18" s="21" t="s">
        <v>54</v>
      </c>
      <c r="E18" s="22"/>
      <c r="F18" s="22"/>
      <c r="G18" s="23" t="s">
        <v>38</v>
      </c>
      <c r="H18" s="27">
        <v>90</v>
      </c>
      <c r="I18" s="7" t="s">
        <v>44</v>
      </c>
      <c r="J18" s="19">
        <v>90</v>
      </c>
      <c r="K18" s="7">
        <v>20</v>
      </c>
      <c r="L18" s="7"/>
      <c r="M18" s="36">
        <v>20</v>
      </c>
      <c r="N18" s="7"/>
    </row>
    <row r="19" ht="33" customHeight="1" spans="1:14">
      <c r="A19" s="9"/>
      <c r="B19" s="28" t="s">
        <v>55</v>
      </c>
      <c r="C19" s="5" t="s">
        <v>56</v>
      </c>
      <c r="D19" s="21" t="s">
        <v>57</v>
      </c>
      <c r="E19" s="22"/>
      <c r="F19" s="22"/>
      <c r="G19" s="23" t="s">
        <v>38</v>
      </c>
      <c r="H19" s="29">
        <v>80</v>
      </c>
      <c r="I19" s="7" t="s">
        <v>44</v>
      </c>
      <c r="J19" s="24">
        <v>100</v>
      </c>
      <c r="K19" s="7">
        <v>10</v>
      </c>
      <c r="L19" s="7"/>
      <c r="M19" s="36">
        <v>10</v>
      </c>
      <c r="N19" s="7"/>
    </row>
    <row r="20" spans="1:14">
      <c r="A20" s="23" t="s">
        <v>58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8">
        <f>SUM(M14:M19)+N7</f>
        <v>100</v>
      </c>
      <c r="N20" s="39"/>
    </row>
    <row r="21" spans="1:14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8" orientation="portrait"/>
  <headerFooter/>
  <ignoredErrors>
    <ignoredError sqref="H14:I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